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22"/>
  <c r="Q1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<sst xmlns="http://schemas.openxmlformats.org/spreadsheetml/2006/main" count="119" uniqueCount="76">
  <si>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</si>
  <si>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</si>
  <si>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</si>
  <si>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Zábřeh</t>
  </si>
  <si>
    <t>Datum:  </t>
  </si>
  <si>
    <t>21.9.2024</t>
  </si>
  <si>
    <t>Domácí</t>
  </si>
  <si>
    <t>KK Zábřeh B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</si>
  <si>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</si>
  <si>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</si>
  <si>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</si>
  <si>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</si>
  <si>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</si>
  <si>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</si>
  <si>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</si>
  <si>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</si>
  <si>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</si>
  <si>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</si>
  <si>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</si>
  <si>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</si>
  <si>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</si>
  <si>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</si>
  <si>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Brosinger</t>
  </si>
  <si>
    <t>Tomáš</t>
  </si>
  <si>
    <t>Stanislav</t>
  </si>
  <si>
    <t>Flídr</t>
  </si>
  <si>
    <t>Mokoš</t>
  </si>
  <si>
    <t>Jiří</t>
  </si>
  <si>
    <t>Jakub</t>
  </si>
  <si>
    <t>Horňák</t>
  </si>
  <si>
    <t>Sigmund</t>
  </si>
  <si>
    <t>Lukáš</t>
  </si>
  <si>
    <t>Miroslav</t>
  </si>
  <si>
    <t>Körner</t>
  </si>
  <si>
    <t>Čamek</t>
  </si>
  <si>
    <t>Jan</t>
  </si>
  <si>
    <t>Šula</t>
  </si>
  <si>
    <t>Axmann</t>
  </si>
  <si>
    <t>Milan</t>
  </si>
  <si>
    <t>Kamil</t>
  </si>
  <si>
    <t>Sitta</t>
  </si>
  <si>
    <t>Talášek</t>
  </si>
  <si>
    <t>Josef</t>
  </si>
  <si>
    <t>Celkový výkon družstva  </t>
  </si>
  <si>
    <t>Vedoucí družstva         Jméno:</t>
  </si>
  <si>
    <t>Lukáš Horňák</t>
  </si>
  <si>
    <t>Bodový zisk</t>
  </si>
  <si>
    <t>Kamil Axmann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</si>
  <si>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</si>
  <si>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</si>
  <si>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</si>
  <si>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</si>
  <si>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</si>
  <si>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</si>
  <si>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</si>
  <si>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</si>
  <si>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</si>
  <si>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</si>
  <si>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</si>
  <si>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</si>
  <si>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</si>
  <si>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</si>
  <si>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</si>
  <si>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</si>
  <si>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</si>
  <si>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</si>
  <si>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</si>
  <si>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</si>
  <si>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</si>
  <si>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</si>
  <si>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Krejčí Libor</t>
  </si>
  <si>
    <t>Flídr Jiří</t>
  </si>
  <si>
    <t>Napomínání hráčů za nesportovní chování či vyloučení ze startu:</t>
  </si>
  <si>
    <t>Různé:</t>
  </si>
  <si>
    <t xml:space="preserve">Datum a podpis rozhodčího:  </t>
  </si>
  <si>
    <t>21.9.2024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</si>
</sst>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37" sqref="A37:B3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71</v>
      </c>
      <c r="F8" s="12">
        <v>1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33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38</v>
      </c>
      <c r="F9" s="18">
        <v>3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45</v>
      </c>
      <c r="P9" s="18">
        <v>2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52</v>
      </c>
      <c r="F10" s="18">
        <v>3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36</v>
      </c>
      <c r="P10" s="18">
        <v>2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35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41</v>
      </c>
      <c r="P11" s="23">
        <v>2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196</v>
      </c>
      <c r="F12" s="28">
        <f>IF(ISNUMBER($G12),SUM(F8:F11),"")</f>
        <v>10</v>
      </c>
      <c r="G12" s="29">
        <f>IF(SUM($G8:$G11)+SUM($Q8:$Q11)&gt;0,SUM(G8:G11),"")</f>
        <v>577</v>
      </c>
      <c r="H12" s="27">
        <f>IF(ISNUMBER($G12),SUM(H8:H11),"")</f>
        <v>2</v>
      </c>
      <c r="I12" s="99"/>
      <c r="K12" s="96">
        <v>8498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155</v>
      </c>
      <c r="P12" s="28">
        <f>IF(ISNUMBER($G12),SUM(P8:P11),"")</f>
        <v>8</v>
      </c>
      <c r="Q12" s="29">
        <f>IF(SUM($G8:$G11)+SUM($Q8:$Q11)&gt;0,SUM(Q8:Q11),"")</f>
        <v>528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36</v>
      </c>
      <c r="F13" s="12">
        <v>4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63</v>
      </c>
      <c r="P13" s="12">
        <v>1</v>
      </c>
      <c r="Q13" s="13">
        <f>IF(AND(ISBLANK(N13),ISBLANK(O13)),"",N13+O13)</f>
        <v>163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36</v>
      </c>
      <c r="F14" s="18">
        <v>3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34</v>
      </c>
      <c r="P14" s="18">
        <v>2</v>
      </c>
      <c r="Q14" s="19">
        <f>IF(AND(ISBLANK(N14),ISBLANK(O14)),"",N14+O14)</f>
        <v>125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17</v>
      </c>
      <c r="F15" s="18">
        <v>8</v>
      </c>
      <c r="G15" s="19">
        <f>IF(AND(ISBLANK(D15),ISBLANK(E15)),"",D15+E15)</f>
        <v>108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52</v>
      </c>
      <c r="P15" s="18">
        <v>3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59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35</v>
      </c>
      <c r="P16" s="23">
        <v>5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148</v>
      </c>
      <c r="F17" s="28">
        <f>IF(ISNUMBER($G17),SUM(F13:F16),"")</f>
        <v>15</v>
      </c>
      <c r="G17" s="29">
        <f>IF(SUM($G13:$G16)+SUM($Q13:$Q16)&gt;0,SUM(G13:G16),"")</f>
        <v>511</v>
      </c>
      <c r="H17" s="27">
        <f>IF(ISNUMBER($G17),SUM(H13:H16),"")</f>
        <v>1</v>
      </c>
      <c r="I17" s="99"/>
      <c r="K17" s="96">
        <v>15428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184</v>
      </c>
      <c r="P17" s="28">
        <f>IF(ISNUMBER($G17),SUM(P13:P16),"")</f>
        <v>11</v>
      </c>
      <c r="Q17" s="29">
        <f>IF(SUM($G13:$G16)+SUM($Q13:$Q16)&gt;0,SUM(Q13:Q16),"")</f>
        <v>560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61</v>
      </c>
      <c r="F18" s="12">
        <v>0</v>
      </c>
      <c r="G18" s="13">
        <f>IF(AND(ISBLANK(D18),ISBLANK(E18)),"",D18+E18)</f>
        <v>163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53</v>
      </c>
      <c r="P18" s="12">
        <v>1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35</v>
      </c>
      <c r="F19" s="18">
        <v>2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3</v>
      </c>
      <c r="Q19" s="19">
        <f>IF(AND(ISBLANK(N19),ISBLANK(O19)),"",N19+O19)</f>
        <v>125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45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60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43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568</v>
      </c>
      <c r="H22" s="27">
        <f>IF(ISNUMBER($G22),SUM(H18:H21),"")</f>
        <v>1</v>
      </c>
      <c r="I22" s="99"/>
      <c r="K22" s="96">
        <v>9496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199</v>
      </c>
      <c r="P22" s="28">
        <f>IF(ISNUMBER($G22),SUM(P18:P21),"")</f>
        <v>5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44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44</v>
      </c>
      <c r="P23" s="12">
        <v>1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3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35</v>
      </c>
      <c r="F25" s="18">
        <v>1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95</v>
      </c>
      <c r="O25" s="18">
        <v>59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49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35</v>
      </c>
      <c r="P26" s="23">
        <v>2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172</v>
      </c>
      <c r="F27" s="28">
        <f>IF(ISNUMBER($G27),SUM(F23:F26),"")</f>
        <v>7</v>
      </c>
      <c r="G27" s="29">
        <f>IF(SUM($G23:$G26)+SUM($Q23:$Q26)&gt;0,SUM(G23:G26),"")</f>
        <v>548</v>
      </c>
      <c r="H27" s="27">
        <f>IF(ISNUMBER($G27),SUM(H23:H26),"")</f>
        <v>2</v>
      </c>
      <c r="I27" s="99"/>
      <c r="K27" s="96">
        <v>8501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562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43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36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45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59</v>
      </c>
      <c r="P29" s="18">
        <v>1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35</v>
      </c>
      <c r="F30" s="18">
        <v>4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40</v>
      </c>
      <c r="P30" s="18">
        <v>0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35</v>
      </c>
      <c r="F31" s="23">
        <v>0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58</v>
      </c>
      <c r="P31" s="23">
        <v>0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158</v>
      </c>
      <c r="F32" s="28">
        <f>IF(ISNUMBER($G32),SUM(F28:F31),"")</f>
        <v>7</v>
      </c>
      <c r="G32" s="29">
        <f>IF(SUM($G28:$G31)+SUM($Q28:$Q31)&gt;0,SUM(G28:G31),"")</f>
        <v>528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193</v>
      </c>
      <c r="P32" s="28">
        <f>IF(ISNUMBER($G32),SUM(P28:P31),"")</f>
        <v>4</v>
      </c>
      <c r="Q32" s="29">
        <f>IF(SUM($G28:$G31)+SUM($Q28:$Q31)&gt;0,SUM(Q28:Q31),"")</f>
        <v>565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54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43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54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52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96</v>
      </c>
      <c r="O35" s="18">
        <v>44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45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105</v>
      </c>
      <c r="O36" s="23">
        <v>35</v>
      </c>
      <c r="P36" s="23">
        <v>2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205</v>
      </c>
      <c r="F37" s="28">
        <f>IF(ISNUMBER($G37),SUM(F33:F36),"")</f>
        <v>1</v>
      </c>
      <c r="G37" s="29">
        <f>IF(SUM($G33:$G36)+SUM($Q33:$Q36)&gt;0,SUM(G33:G36),"")</f>
        <v>586</v>
      </c>
      <c r="H37" s="27">
        <f>IF(ISNUMBER($G37),SUM(H33:H36),"")</f>
        <v>3</v>
      </c>
      <c r="I37" s="99"/>
      <c r="K37" s="96">
        <v>12344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166</v>
      </c>
      <c r="P37" s="28">
        <f>IF(ISNUMBER($G37),SUM(P33:P36),"")</f>
        <v>4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2253</v>
      </c>
      <c r="E39" s="34">
        <f>IF(ISNUMBER($G39),SUM(E12,E17,E22,E27,E32,E37),"")</f>
        <v>1065</v>
      </c>
      <c r="F39" s="34">
        <f>IF(ISNUMBER($G39),SUM(F12,F17,F22,F27,F32,F37),"")</f>
        <v>44</v>
      </c>
      <c r="G39" s="35">
        <f>IF(SUM($G$8:$G$37)+SUM($Q$8:$Q$37)&gt;0,SUM(G12,G17,G22,G27,G32,G37),"")</f>
        <v>3318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2252</v>
      </c>
      <c r="O39" s="34">
        <f>IF(ISNUMBER($G39),SUM(O12,O17,O22,O27,O32,O37),"")</f>
        <v>1079</v>
      </c>
      <c r="P39" s="34">
        <f>IF(ISNUMBER($G39),SUM(P12,P17,P22,P27,P32,P37),"")</f>
        <v>36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Tatran Litovel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25496</v>
      </c>
      <c r="E57" s="72" t="s">
        <v>71</v>
      </c>
      <c r="F57" s="75"/>
      <c r="G57" s="75"/>
      <c r="H57" s="73"/>
      <c r="I57" s="63">
        <v>628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2024-09-21T17:09:48Z</dcterms:modified>
</cp:coreProperties>
</file>